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1295" windowHeight="4755"/>
  </bookViews>
  <sheets>
    <sheet name="DCKTCD" sheetId="1" r:id="rId1"/>
    <sheet name="TDNB" sheetId="2" r:id="rId2"/>
  </sheets>
  <calcPr calcId="144525"/>
</workbook>
</file>

<file path=xl/calcChain.xml><?xml version="1.0" encoding="utf-8"?>
<calcChain xmlns="http://schemas.openxmlformats.org/spreadsheetml/2006/main">
  <c r="G27" i="2" l="1"/>
  <c r="H27" i="2"/>
  <c r="J27" i="2" l="1"/>
  <c r="I27" i="2"/>
  <c r="J42" i="1"/>
  <c r="H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42" i="1"/>
  <c r="I42" i="1"/>
</calcChain>
</file>

<file path=xl/comments1.xml><?xml version="1.0" encoding="utf-8"?>
<comments xmlns="http://schemas.openxmlformats.org/spreadsheetml/2006/main">
  <authors>
    <author>user</author>
  </authors>
  <commentList>
    <comment ref="B40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4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<sst xmlns="http://schemas.openxmlformats.org/spreadsheetml/2006/main" count="253" uniqueCount="117">
  <si>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</si>
  <si>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</si>
  <si>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</si>
  <si>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</si>
  <si>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</si>
  <si>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</si>
  <si>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</si>
  <si>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</si>
  <si>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</si>
  <si>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</si>
  <si>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</si>
  <si>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</si>
  <si>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</si>
  <si>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</si>
  <si>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</si>
  <si>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</si>
  <si>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</si>
  <si>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</si>
  <si>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</si>
  <si>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</si>
  <si>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</si>
  <si>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</si>
  <si>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</si>
  <si>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</si>
  <si>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</si>
  <si>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</si>
  <si>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Điện lạnh</t>
  </si>
  <si>
    <t>Bảng từ</t>
  </si>
  <si>
    <t>Bàn ghế giáo viên</t>
  </si>
  <si>
    <t>Bàn họp VP khoa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</si>
  <si>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</si>
  <si>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</si>
  <si>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</si>
  <si>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</si>
  <si>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</si>
  <si>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2 mặt chân di động</t>
  </si>
  <si>
    <t>HC5001951</t>
  </si>
  <si>
    <t>Bàn làm việc vi tính có kiếng</t>
  </si>
  <si>
    <t>HC5001972</t>
  </si>
  <si>
    <t>Quạt đứng CN</t>
  </si>
  <si>
    <t>HC2012025</t>
  </si>
  <si>
    <t>Bảng từ xanh (1,2x3,6)</t>
  </si>
  <si>
    <t>HC2013033</t>
  </si>
  <si>
    <t xml:space="preserve">Điện lạnh 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</si>
  <si>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</si>
  <si>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</si>
  <si>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</si>
  <si>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</si>
  <si>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</si>
  <si>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</si>
  <si>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</si>
  <si>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</si>
  <si>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</si>
  <si>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</si>
  <si>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</si>
  <si>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</si>
  <si>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</si>
  <si>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</si>
  <si>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</si>
  <si>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</si>
  <si>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</si>
  <si>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</si>
  <si>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</si>
  <si>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</si>
  <si>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BIÊN BẢN KIỂM KÊ TÀI SẢN NĂM 2015 (Theo dõi nội bộ)</t>
  </si>
  <si>
    <t>KHOA CN NHIỆT LẠNH</t>
  </si>
  <si>
    <t>UBND THÀNH PHỐ HỒ CHÍ MINH</t>
  </si>
  <si>
    <t xml:space="preserve">TRƯỜNG CAO ĐẲNG KỸ THUẬT </t>
  </si>
  <si>
    <t>LÝ TỰ TRỌNG TP.HỒ CHÍ MINH</t>
  </si>
  <si>
    <t>BIÊN BẢN KIỂM KÊ CÔNG CỤ DỤNG CỤ (TÀI SẢN QUẢN TRỊ)</t>
  </si>
  <si>
    <t>Thời điểm kiểm kê: 00 giờ 00 ngày 01 tháng 01 năm 2017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</si>
  <si>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</si>
  <si>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</si>
  <si>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</si>
  <si>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</si>
  <si>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</si>
  <si>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</t>
  </si>
  <si>
    <t>Ông (bà): Đinh Văn Đệ</t>
  </si>
  <si>
    <t xml:space="preserve">Phó  Hiệu Trưởng </t>
  </si>
  <si>
    <t xml:space="preserve">Phó Chủ tịch </t>
  </si>
  <si>
    <t>Ông (bà): Lâm Viết Dũng</t>
  </si>
  <si>
    <t>TP.Thiết bị -Vật tư</t>
  </si>
  <si>
    <t xml:space="preserve">Ông (bà): Nguyễn Kính   </t>
  </si>
  <si>
    <t>TP.Kế hoạch - Tài Chính</t>
  </si>
  <si>
    <t>Ủy Viên</t>
  </si>
  <si>
    <t xml:space="preserve">Ông (bà): Lê Xuân Thiện </t>
  </si>
  <si>
    <t>PP.TC - HC - TH</t>
  </si>
  <si>
    <t xml:space="preserve">Ủy Viên </t>
  </si>
  <si>
    <t>Ông (bà):Lê Quang Liêm</t>
  </si>
  <si>
    <t>TP.QT - DV</t>
  </si>
  <si>
    <t>Ông (bà): Phạm Minh Nghĩa</t>
  </si>
  <si>
    <t>CT Công Đoàn</t>
  </si>
  <si>
    <t>Ông (bà): Nguyễn Thị Hoa</t>
  </si>
  <si>
    <t>PP.Thiết bị- Vật tư</t>
  </si>
  <si>
    <t>Ủy Viên thư ký</t>
  </si>
  <si>
    <t>Đã kiểm kê CCDC, kết quả như sau:</t>
  </si>
  <si>
    <t>HIỆU TRƯỞNG</t>
  </si>
  <si>
    <t xml:space="preserve">                 Ngày 01 tháng 01năm 2017</t>
  </si>
  <si>
    <t>KIÊM CHỦ TỊCH HỘI ĐỒNG KIỂM KÊ</t>
  </si>
  <si>
    <t>CÁC ỦY VIÊN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</si>
  <si>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</si>
  <si>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</si>
  <si>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</si>
  <si>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>Phạm Hữu Lộc</t>
  </si>
  <si>
    <t xml:space="preserve">          Ông: Lê Quang Liêm………………………………..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</si>
  <si>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</si>
  <si>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</si>
  <si>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PHÓ TRƯỞNGKHOA</t>
  </si>
  <si>
    <t>Đinh Đồng Hiệp</t>
  </si>
  <si>
    <t xml:space="preserve">          Ông: Lê Xuân Thiện………………………………..</t>
  </si>
  <si>
    <t xml:space="preserve"> Ngày 01 tháng 01năm 2017</t>
  </si>
  <si>
    <t xml:space="preserve">            Ông: Lâm Viết Dũng………………………………..…</t>
  </si>
  <si>
    <t xml:space="preserve">       Ông: Lê Xuân Thiện………………………………..</t>
  </si>
  <si>
    <t xml:space="preserve">   Ông: Nguyễn Kính………………………………</t>
  </si>
  <si>
    <t xml:space="preserve">        Ông: Lê Quang Liêm………………………………..</t>
  </si>
  <si>
    <t xml:space="preserve"> Ông: Đinh Văn Đệ……………………………</t>
  </si>
  <si>
    <t>KHOA CÔNG NGHỆ NHIỆT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</si>
</sst>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/>
    <xf numFmtId="0" fontId="15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</xdr:row>
      <xdr:rowOff>57150</xdr:rowOff>
    </xdr:from>
    <xdr:to>
      <xdr:col>10</xdr:col>
      <xdr:colOff>361950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495925" y="47625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7" name="Straight Connector 6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2</xdr:row>
      <xdr:rowOff>0</xdr:rowOff>
    </xdr:from>
    <xdr:to>
      <xdr:col>9</xdr:col>
      <xdr:colOff>704850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419725" y="400050"/>
          <a:ext cx="17430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895350</xdr:colOff>
      <xdr:row>3</xdr:row>
      <xdr:rowOff>9525</xdr:rowOff>
    </xdr:from>
    <xdr:to>
      <xdr:col>3</xdr:col>
      <xdr:colOff>419100</xdr:colOff>
      <xdr:row>3</xdr:row>
      <xdr:rowOff>11113</xdr:rowOff>
    </xdr:to>
    <xdr:cxnSp macro="">
      <xdr:nvCxnSpPr>
        <xdr:cNvPr id="3" name="Straight Connector 2"/>
        <xdr:cNvCxnSpPr/>
      </xdr:nvCxnSpPr>
      <xdr:spPr>
        <a:xfrm>
          <a:off x="1238250" y="609600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tabSelected="1" topLeftCell="A27" workbookViewId="0">
      <selection activeCell="A42" sqref="A42:F42"/>
    </sheetView>
  </sheetViews>
  <sheetFormatPr defaultRowHeight="15" x14ac:dyDescent="0.25"/>
  <cols>
    <col min="1" max="1" width="4.7109375" style="12" customWidth="1"/>
    <col min="2" max="2" width="26.28515625" style="12" customWidth="1"/>
    <col min="3" max="3" width="13.5703125" style="12" customWidth="1"/>
    <col min="4" max="4" width="9.140625" style="12"/>
    <col min="5" max="5" width="0.85546875" style="12" hidden="1" customWidth="1"/>
    <col min="6" max="6" width="9.140625" style="12"/>
    <col min="7" max="7" width="8.140625" style="12" customWidth="1"/>
    <col min="8" max="8" width="12.42578125" style="12" customWidth="1"/>
    <col min="9" max="9" width="11.42578125" style="12" customWidth="1"/>
    <col min="10" max="10" width="11.7109375" style="12" customWidth="1"/>
    <col min="11" max="11" width="10" style="12" customWidth="1"/>
    <col min="12" max="12" width="10.28515625" style="12" customWidth="1"/>
    <col min="13" max="16384" width="9.140625" style="12"/>
  </cols>
  <sheetData>
    <row r="1" spans="1:12" customFormat="1" ht="16.5" x14ac:dyDescent="0.25">
      <c r="A1" s="70" t="s">
        <v>66</v>
      </c>
      <c r="B1" s="70"/>
      <c r="C1" s="70"/>
      <c r="D1" s="70"/>
      <c r="E1" s="70"/>
      <c r="F1" s="70"/>
      <c r="G1" s="1"/>
      <c r="H1" s="53" t="s">
        <v>0</v>
      </c>
      <c r="I1" s="53"/>
      <c r="J1" s="53"/>
      <c r="K1" s="53"/>
      <c r="L1" s="53"/>
    </row>
    <row r="2" spans="1:12" customFormat="1" ht="16.5" x14ac:dyDescent="0.25">
      <c r="A2" s="53" t="s">
        <v>67</v>
      </c>
      <c r="B2" s="53"/>
      <c r="C2" s="53"/>
      <c r="D2" s="53"/>
      <c r="E2" s="53"/>
      <c r="F2" s="53"/>
      <c r="G2" s="1"/>
      <c r="H2" s="71" t="s">
        <v>1</v>
      </c>
      <c r="I2" s="71"/>
      <c r="J2" s="71"/>
      <c r="K2" s="71"/>
      <c r="L2" s="71"/>
    </row>
    <row r="3" spans="1:12" customFormat="1" ht="16.5" x14ac:dyDescent="0.25">
      <c r="A3" s="53" t="s">
        <v>68</v>
      </c>
      <c r="B3" s="53"/>
      <c r="C3" s="53"/>
      <c r="D3" s="53"/>
      <c r="E3" s="53"/>
      <c r="F3" s="53"/>
      <c r="G3" s="1"/>
      <c r="H3" s="39"/>
      <c r="I3" s="39"/>
      <c r="J3" s="39"/>
      <c r="K3" s="39"/>
      <c r="L3" s="39"/>
    </row>
    <row r="4" spans="1:12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15.75" x14ac:dyDescent="0.25">
      <c r="A5" s="53" t="s">
        <v>69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customFormat="1" ht="16.5" customHeight="1" x14ac:dyDescent="0.25">
      <c r="A6" s="71" t="s">
        <v>65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customFormat="1" ht="16.5" customHeight="1" x14ac:dyDescent="0.25">
      <c r="A7" s="72" t="s">
        <v>70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customFormat="1" ht="16.5" customHeight="1" x14ac:dyDescent="0.25">
      <c r="A8" s="72" t="s">
        <v>71</v>
      </c>
      <c r="B8" s="72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customFormat="1" ht="16.5" customHeight="1" x14ac:dyDescent="0.25">
      <c r="A9" s="73" t="s">
        <v>72</v>
      </c>
      <c r="B9" s="73"/>
      <c r="C9" s="39"/>
      <c r="D9" s="40" t="s">
        <v>73</v>
      </c>
      <c r="E9" s="39"/>
      <c r="F9" s="73" t="s">
        <v>74</v>
      </c>
      <c r="G9" s="73"/>
      <c r="H9" s="40"/>
      <c r="I9" s="40" t="s">
        <v>75</v>
      </c>
      <c r="J9" s="73" t="s">
        <v>76</v>
      </c>
      <c r="K9" s="73"/>
      <c r="L9" s="73"/>
    </row>
    <row r="10" spans="1:12" customFormat="1" ht="16.5" customHeight="1" x14ac:dyDescent="0.25">
      <c r="A10" s="73" t="s">
        <v>77</v>
      </c>
      <c r="B10" s="73"/>
      <c r="C10" s="39"/>
      <c r="D10" s="40" t="s">
        <v>73</v>
      </c>
      <c r="E10" s="39"/>
      <c r="F10" s="73" t="s">
        <v>78</v>
      </c>
      <c r="G10" s="73"/>
      <c r="H10" s="40"/>
      <c r="I10" s="40" t="s">
        <v>75</v>
      </c>
      <c r="J10" s="73" t="s">
        <v>79</v>
      </c>
      <c r="K10" s="73"/>
      <c r="L10" s="73"/>
    </row>
    <row r="11" spans="1:12" customFormat="1" ht="16.5" customHeight="1" x14ac:dyDescent="0.25">
      <c r="A11" s="73" t="s">
        <v>80</v>
      </c>
      <c r="B11" s="73"/>
      <c r="C11" s="39"/>
      <c r="D11" s="40" t="s">
        <v>73</v>
      </c>
      <c r="E11" s="39"/>
      <c r="F11" s="73" t="s">
        <v>81</v>
      </c>
      <c r="G11" s="73"/>
      <c r="H11" s="40"/>
      <c r="I11" s="40" t="s">
        <v>75</v>
      </c>
      <c r="J11" s="73" t="s">
        <v>87</v>
      </c>
      <c r="K11" s="73"/>
      <c r="L11" s="73"/>
    </row>
    <row r="12" spans="1:12" customFormat="1" ht="16.5" customHeight="1" x14ac:dyDescent="0.25">
      <c r="A12" s="73" t="s">
        <v>82</v>
      </c>
      <c r="B12" s="73"/>
      <c r="C12" s="39"/>
      <c r="D12" s="40" t="s">
        <v>73</v>
      </c>
      <c r="E12" s="39"/>
      <c r="F12" s="49" t="s">
        <v>83</v>
      </c>
      <c r="G12" s="49"/>
      <c r="H12" s="40"/>
      <c r="I12" s="40" t="s">
        <v>75</v>
      </c>
      <c r="J12" s="73" t="s">
        <v>84</v>
      </c>
      <c r="K12" s="73"/>
      <c r="L12" s="73"/>
    </row>
    <row r="13" spans="1:12" customFormat="1" ht="16.5" customHeight="1" x14ac:dyDescent="0.25">
      <c r="A13" s="73" t="s">
        <v>85</v>
      </c>
      <c r="B13" s="73"/>
      <c r="C13" s="39"/>
      <c r="D13" s="40" t="s">
        <v>73</v>
      </c>
      <c r="E13" s="39"/>
      <c r="F13" s="73" t="s">
        <v>86</v>
      </c>
      <c r="G13" s="73"/>
      <c r="H13" s="40"/>
      <c r="I13" s="40" t="s">
        <v>75</v>
      </c>
      <c r="J13" s="73" t="s">
        <v>87</v>
      </c>
      <c r="K13" s="73"/>
      <c r="L13" s="73"/>
    </row>
    <row r="14" spans="1:12" customFormat="1" ht="16.5" customHeight="1" x14ac:dyDescent="0.25">
      <c r="A14" s="73" t="s">
        <v>88</v>
      </c>
      <c r="B14" s="73"/>
      <c r="C14" s="39"/>
      <c r="D14" s="40" t="s">
        <v>73</v>
      </c>
      <c r="E14" s="39"/>
      <c r="F14" s="73" t="s">
        <v>89</v>
      </c>
      <c r="G14" s="73"/>
      <c r="H14" s="40"/>
      <c r="I14" s="40" t="s">
        <v>75</v>
      </c>
      <c r="J14" s="73" t="s">
        <v>87</v>
      </c>
      <c r="K14" s="73"/>
      <c r="L14" s="73"/>
    </row>
    <row r="15" spans="1:12" customFormat="1" ht="16.5" customHeight="1" x14ac:dyDescent="0.25">
      <c r="A15" s="73" t="s">
        <v>90</v>
      </c>
      <c r="B15" s="73"/>
      <c r="C15" s="39"/>
      <c r="D15" s="40" t="s">
        <v>73</v>
      </c>
      <c r="E15" s="39"/>
      <c r="F15" s="73" t="s">
        <v>91</v>
      </c>
      <c r="G15" s="73"/>
      <c r="H15" s="40"/>
      <c r="I15" s="40" t="s">
        <v>75</v>
      </c>
      <c r="J15" s="73" t="s">
        <v>87</v>
      </c>
      <c r="K15" s="73"/>
      <c r="L15" s="73"/>
    </row>
    <row r="16" spans="1:12" customFormat="1" ht="16.5" customHeight="1" x14ac:dyDescent="0.25">
      <c r="A16" s="73" t="s">
        <v>92</v>
      </c>
      <c r="B16" s="73"/>
      <c r="C16" s="39"/>
      <c r="D16" s="40" t="s">
        <v>73</v>
      </c>
      <c r="E16" s="39"/>
      <c r="F16" s="73" t="s">
        <v>93</v>
      </c>
      <c r="G16" s="73"/>
      <c r="H16" s="40"/>
      <c r="I16" s="40" t="s">
        <v>75</v>
      </c>
      <c r="J16" s="73" t="s">
        <v>94</v>
      </c>
      <c r="K16" s="73"/>
      <c r="L16" s="73"/>
    </row>
    <row r="17" spans="1:12" customFormat="1" ht="16.5" x14ac:dyDescent="0.25">
      <c r="A17" s="73" t="s">
        <v>95</v>
      </c>
      <c r="B17" s="73"/>
      <c r="C17" s="73"/>
      <c r="D17" s="73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64" t="s">
        <v>2</v>
      </c>
      <c r="B18" s="64" t="s">
        <v>3</v>
      </c>
      <c r="C18" s="64" t="s">
        <v>4</v>
      </c>
      <c r="D18" s="67" t="s">
        <v>5</v>
      </c>
      <c r="E18" s="67" t="s">
        <v>6</v>
      </c>
      <c r="F18" s="61" t="s">
        <v>7</v>
      </c>
      <c r="G18" s="64" t="s">
        <v>8</v>
      </c>
      <c r="H18" s="54" t="s">
        <v>9</v>
      </c>
      <c r="I18" s="55"/>
      <c r="J18" s="54" t="s">
        <v>10</v>
      </c>
      <c r="K18" s="55"/>
      <c r="L18" s="58" t="s">
        <v>11</v>
      </c>
    </row>
    <row r="19" spans="1:12" x14ac:dyDescent="0.25">
      <c r="A19" s="65"/>
      <c r="B19" s="65"/>
      <c r="C19" s="65"/>
      <c r="D19" s="68"/>
      <c r="E19" s="68"/>
      <c r="F19" s="62"/>
      <c r="G19" s="65"/>
      <c r="H19" s="56"/>
      <c r="I19" s="57"/>
      <c r="J19" s="56"/>
      <c r="K19" s="57"/>
      <c r="L19" s="59"/>
    </row>
    <row r="20" spans="1:12" x14ac:dyDescent="0.25">
      <c r="A20" s="66"/>
      <c r="B20" s="66"/>
      <c r="C20" s="66"/>
      <c r="D20" s="69"/>
      <c r="E20" s="69"/>
      <c r="F20" s="63"/>
      <c r="G20" s="66"/>
      <c r="H20" s="2" t="s">
        <v>12</v>
      </c>
      <c r="I20" s="3" t="s">
        <v>13</v>
      </c>
      <c r="J20" s="2" t="s">
        <v>12</v>
      </c>
      <c r="K20" s="3" t="s">
        <v>13</v>
      </c>
      <c r="L20" s="60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13">
        <v>1</v>
      </c>
      <c r="B22" s="19" t="s">
        <v>27</v>
      </c>
      <c r="C22" s="7">
        <v>5000889</v>
      </c>
      <c r="D22" s="9">
        <v>2001</v>
      </c>
      <c r="E22" s="9" t="s">
        <v>26</v>
      </c>
      <c r="F22" s="10" t="s">
        <v>24</v>
      </c>
      <c r="G22" s="11">
        <v>1400000</v>
      </c>
      <c r="H22" s="10">
        <v>1</v>
      </c>
      <c r="I22" s="11">
        <f t="shared" ref="I22:I39" si="0">G22*H22</f>
        <v>1400000</v>
      </c>
      <c r="J22" s="10">
        <v>1</v>
      </c>
      <c r="K22" s="11">
        <f t="shared" ref="K22:K38" si="1">J22*G22</f>
        <v>1400000</v>
      </c>
      <c r="L22" s="10"/>
    </row>
    <row r="23" spans="1:12" x14ac:dyDescent="0.25">
      <c r="A23" s="13">
        <v>2</v>
      </c>
      <c r="B23" s="19" t="s">
        <v>27</v>
      </c>
      <c r="C23" s="7">
        <v>5000988</v>
      </c>
      <c r="D23" s="9">
        <v>2002</v>
      </c>
      <c r="E23" s="9" t="s">
        <v>26</v>
      </c>
      <c r="F23" s="10" t="s">
        <v>24</v>
      </c>
      <c r="G23" s="11">
        <v>1346000</v>
      </c>
      <c r="H23" s="10">
        <v>1</v>
      </c>
      <c r="I23" s="11">
        <f t="shared" si="0"/>
        <v>1346000</v>
      </c>
      <c r="J23" s="10">
        <v>1</v>
      </c>
      <c r="K23" s="11">
        <f t="shared" si="1"/>
        <v>1346000</v>
      </c>
      <c r="L23" s="10"/>
    </row>
    <row r="24" spans="1:12" x14ac:dyDescent="0.25">
      <c r="A24" s="13">
        <v>3</v>
      </c>
      <c r="B24" s="19" t="s">
        <v>27</v>
      </c>
      <c r="C24" s="7">
        <v>5001042</v>
      </c>
      <c r="D24" s="9">
        <v>2003</v>
      </c>
      <c r="E24" s="9" t="s">
        <v>26</v>
      </c>
      <c r="F24" s="10" t="s">
        <v>24</v>
      </c>
      <c r="G24" s="11">
        <v>1795500</v>
      </c>
      <c r="H24" s="10">
        <v>3</v>
      </c>
      <c r="I24" s="11">
        <f t="shared" si="0"/>
        <v>5386500</v>
      </c>
      <c r="J24" s="10">
        <v>3</v>
      </c>
      <c r="K24" s="11">
        <f t="shared" si="1"/>
        <v>5386500</v>
      </c>
      <c r="L24" s="10"/>
    </row>
    <row r="25" spans="1:12" x14ac:dyDescent="0.25">
      <c r="A25" s="13">
        <v>4</v>
      </c>
      <c r="B25" s="19" t="s">
        <v>28</v>
      </c>
      <c r="C25" s="7">
        <v>5001045</v>
      </c>
      <c r="D25" s="9">
        <v>2003</v>
      </c>
      <c r="E25" s="9" t="s">
        <v>26</v>
      </c>
      <c r="F25" s="10" t="s">
        <v>24</v>
      </c>
      <c r="G25" s="11">
        <v>850000</v>
      </c>
      <c r="H25" s="10">
        <v>5</v>
      </c>
      <c r="I25" s="11">
        <f t="shared" si="0"/>
        <v>4250000</v>
      </c>
      <c r="J25" s="10">
        <v>5</v>
      </c>
      <c r="K25" s="11">
        <f t="shared" si="1"/>
        <v>4250000</v>
      </c>
      <c r="L25" s="10"/>
    </row>
    <row r="26" spans="1:12" x14ac:dyDescent="0.25">
      <c r="A26" s="13">
        <v>5</v>
      </c>
      <c r="B26" s="19" t="s">
        <v>29</v>
      </c>
      <c r="C26" s="7">
        <v>5001046</v>
      </c>
      <c r="D26" s="9">
        <v>2003</v>
      </c>
      <c r="E26" s="9" t="s">
        <v>26</v>
      </c>
      <c r="F26" s="10" t="s">
        <v>24</v>
      </c>
      <c r="G26" s="11">
        <v>3850000</v>
      </c>
      <c r="H26" s="10">
        <v>1</v>
      </c>
      <c r="I26" s="11">
        <f t="shared" si="0"/>
        <v>3850000</v>
      </c>
      <c r="J26" s="10">
        <v>1</v>
      </c>
      <c r="K26" s="11">
        <f t="shared" si="1"/>
        <v>3850000</v>
      </c>
      <c r="L26" s="10"/>
    </row>
    <row r="27" spans="1:12" x14ac:dyDescent="0.25">
      <c r="A27" s="13">
        <v>6</v>
      </c>
      <c r="B27" s="19" t="s">
        <v>28</v>
      </c>
      <c r="C27" s="7">
        <v>5001050</v>
      </c>
      <c r="D27" s="9">
        <v>2003</v>
      </c>
      <c r="E27" s="9" t="s">
        <v>26</v>
      </c>
      <c r="F27" s="10" t="s">
        <v>24</v>
      </c>
      <c r="G27" s="11">
        <v>850000</v>
      </c>
      <c r="H27" s="10">
        <v>2</v>
      </c>
      <c r="I27" s="11">
        <f t="shared" si="0"/>
        <v>1700000</v>
      </c>
      <c r="J27" s="10">
        <v>2</v>
      </c>
      <c r="K27" s="11">
        <f t="shared" si="1"/>
        <v>1700000</v>
      </c>
      <c r="L27" s="10"/>
    </row>
    <row r="28" spans="1:12" x14ac:dyDescent="0.25">
      <c r="A28" s="13">
        <v>7</v>
      </c>
      <c r="B28" s="14" t="s">
        <v>30</v>
      </c>
      <c r="C28" s="7">
        <v>5001051</v>
      </c>
      <c r="D28" s="9">
        <v>2003</v>
      </c>
      <c r="E28" s="9" t="s">
        <v>26</v>
      </c>
      <c r="F28" s="10" t="s">
        <v>24</v>
      </c>
      <c r="G28" s="11">
        <v>1100000</v>
      </c>
      <c r="H28" s="10">
        <v>5</v>
      </c>
      <c r="I28" s="11">
        <f t="shared" si="0"/>
        <v>5500000</v>
      </c>
      <c r="J28" s="10">
        <v>5</v>
      </c>
      <c r="K28" s="11">
        <f t="shared" si="1"/>
        <v>5500000</v>
      </c>
      <c r="L28" s="10"/>
    </row>
    <row r="29" spans="1:12" x14ac:dyDescent="0.25">
      <c r="A29" s="13">
        <v>8</v>
      </c>
      <c r="B29" s="19" t="s">
        <v>25</v>
      </c>
      <c r="C29" s="7">
        <v>5001052</v>
      </c>
      <c r="D29" s="9">
        <v>2003</v>
      </c>
      <c r="E29" s="9" t="s">
        <v>26</v>
      </c>
      <c r="F29" s="10" t="s">
        <v>24</v>
      </c>
      <c r="G29" s="11">
        <v>352000</v>
      </c>
      <c r="H29" s="10">
        <v>10</v>
      </c>
      <c r="I29" s="11">
        <f t="shared" si="0"/>
        <v>3520000</v>
      </c>
      <c r="J29" s="10">
        <v>10</v>
      </c>
      <c r="K29" s="11">
        <f t="shared" si="1"/>
        <v>3520000</v>
      </c>
      <c r="L29" s="10"/>
    </row>
    <row r="30" spans="1:12" x14ac:dyDescent="0.25">
      <c r="A30" s="13">
        <v>9</v>
      </c>
      <c r="B30" s="19" t="s">
        <v>31</v>
      </c>
      <c r="C30" s="7">
        <v>5001090</v>
      </c>
      <c r="D30" s="9">
        <v>2003</v>
      </c>
      <c r="E30" s="9" t="s">
        <v>26</v>
      </c>
      <c r="F30" s="10" t="s">
        <v>24</v>
      </c>
      <c r="G30" s="11">
        <v>315000</v>
      </c>
      <c r="H30" s="10">
        <v>11</v>
      </c>
      <c r="I30" s="11">
        <f t="shared" si="0"/>
        <v>3465000</v>
      </c>
      <c r="J30" s="10">
        <v>11</v>
      </c>
      <c r="K30" s="11">
        <f t="shared" si="1"/>
        <v>3465000</v>
      </c>
      <c r="L30" s="10"/>
    </row>
    <row r="31" spans="1:12" x14ac:dyDescent="0.25">
      <c r="A31" s="13">
        <v>10</v>
      </c>
      <c r="B31" s="19" t="s">
        <v>32</v>
      </c>
      <c r="C31" s="7">
        <v>5001130</v>
      </c>
      <c r="D31" s="9">
        <v>2004</v>
      </c>
      <c r="E31" s="9" t="s">
        <v>26</v>
      </c>
      <c r="F31" s="10" t="s">
        <v>24</v>
      </c>
      <c r="G31" s="11">
        <v>350000</v>
      </c>
      <c r="H31" s="10">
        <v>5</v>
      </c>
      <c r="I31" s="11">
        <f t="shared" si="0"/>
        <v>1750000</v>
      </c>
      <c r="J31" s="10">
        <v>5</v>
      </c>
      <c r="K31" s="11">
        <f t="shared" si="1"/>
        <v>1750000</v>
      </c>
      <c r="L31" s="10"/>
    </row>
    <row r="32" spans="1:12" x14ac:dyDescent="0.25">
      <c r="A32" s="13">
        <v>11</v>
      </c>
      <c r="B32" s="19" t="s">
        <v>33</v>
      </c>
      <c r="C32" s="7">
        <v>5001769</v>
      </c>
      <c r="D32" s="9">
        <v>2009</v>
      </c>
      <c r="E32" s="9" t="s">
        <v>26</v>
      </c>
      <c r="F32" s="10" t="s">
        <v>24</v>
      </c>
      <c r="G32" s="11">
        <v>2200000</v>
      </c>
      <c r="H32" s="10">
        <v>2</v>
      </c>
      <c r="I32" s="11">
        <f t="shared" si="0"/>
        <v>4400000</v>
      </c>
      <c r="J32" s="10">
        <v>2</v>
      </c>
      <c r="K32" s="11">
        <f t="shared" si="1"/>
        <v>4400000</v>
      </c>
      <c r="L32" s="10"/>
    </row>
    <row r="33" spans="1:12" x14ac:dyDescent="0.25">
      <c r="A33" s="13">
        <v>12</v>
      </c>
      <c r="B33" s="19" t="s">
        <v>34</v>
      </c>
      <c r="C33" s="7">
        <v>5001773</v>
      </c>
      <c r="D33" s="9">
        <v>2009</v>
      </c>
      <c r="E33" s="9" t="s">
        <v>26</v>
      </c>
      <c r="F33" s="10" t="s">
        <v>24</v>
      </c>
      <c r="G33" s="11">
        <v>3100000</v>
      </c>
      <c r="H33" s="10">
        <v>4</v>
      </c>
      <c r="I33" s="11">
        <f t="shared" si="0"/>
        <v>12400000</v>
      </c>
      <c r="J33" s="10">
        <v>4</v>
      </c>
      <c r="K33" s="11">
        <f t="shared" si="1"/>
        <v>12400000</v>
      </c>
      <c r="L33" s="10"/>
    </row>
    <row r="34" spans="1:12" x14ac:dyDescent="0.25">
      <c r="A34" s="13">
        <v>13</v>
      </c>
      <c r="B34" s="19" t="s">
        <v>35</v>
      </c>
      <c r="C34" s="7" t="s">
        <v>36</v>
      </c>
      <c r="D34" s="9">
        <v>2009</v>
      </c>
      <c r="E34" s="9" t="s">
        <v>26</v>
      </c>
      <c r="F34" s="10" t="s">
        <v>24</v>
      </c>
      <c r="G34" s="11">
        <v>3500000</v>
      </c>
      <c r="H34" s="10">
        <v>1</v>
      </c>
      <c r="I34" s="11">
        <f t="shared" si="0"/>
        <v>3500000</v>
      </c>
      <c r="J34" s="10">
        <v>1</v>
      </c>
      <c r="K34" s="11">
        <f t="shared" si="1"/>
        <v>3500000</v>
      </c>
      <c r="L34" s="10"/>
    </row>
    <row r="35" spans="1:12" x14ac:dyDescent="0.25">
      <c r="A35" s="13">
        <v>14</v>
      </c>
      <c r="B35" s="4" t="s">
        <v>37</v>
      </c>
      <c r="C35" s="7" t="s">
        <v>38</v>
      </c>
      <c r="D35" s="15">
        <v>2010</v>
      </c>
      <c r="E35" s="17" t="s">
        <v>26</v>
      </c>
      <c r="F35" s="7" t="s">
        <v>24</v>
      </c>
      <c r="G35" s="16">
        <v>3500000</v>
      </c>
      <c r="H35" s="7">
        <v>1</v>
      </c>
      <c r="I35" s="11">
        <f t="shared" si="0"/>
        <v>3500000</v>
      </c>
      <c r="J35" s="7">
        <v>1</v>
      </c>
      <c r="K35" s="11">
        <f t="shared" si="1"/>
        <v>3500000</v>
      </c>
      <c r="L35" s="7"/>
    </row>
    <row r="36" spans="1:12" x14ac:dyDescent="0.25">
      <c r="A36" s="13">
        <v>15</v>
      </c>
      <c r="B36" s="14" t="s">
        <v>27</v>
      </c>
      <c r="C36" s="7">
        <v>5001590</v>
      </c>
      <c r="D36" s="9">
        <v>2007</v>
      </c>
      <c r="E36" s="17" t="s">
        <v>26</v>
      </c>
      <c r="F36" s="10" t="s">
        <v>24</v>
      </c>
      <c r="G36" s="11">
        <v>1760000</v>
      </c>
      <c r="H36" s="10">
        <v>1</v>
      </c>
      <c r="I36" s="11">
        <f t="shared" si="0"/>
        <v>1760000</v>
      </c>
      <c r="J36" s="10">
        <v>1</v>
      </c>
      <c r="K36" s="11">
        <f t="shared" si="1"/>
        <v>1760000</v>
      </c>
      <c r="L36" s="10"/>
    </row>
    <row r="37" spans="1:12" x14ac:dyDescent="0.25">
      <c r="A37" s="13">
        <v>16</v>
      </c>
      <c r="B37" s="14" t="s">
        <v>27</v>
      </c>
      <c r="C37" s="7">
        <v>5001162</v>
      </c>
      <c r="D37" s="9">
        <v>2005</v>
      </c>
      <c r="E37" s="17" t="s">
        <v>26</v>
      </c>
      <c r="F37" s="10" t="s">
        <v>24</v>
      </c>
      <c r="G37" s="11">
        <v>1800000</v>
      </c>
      <c r="H37" s="10">
        <v>1</v>
      </c>
      <c r="I37" s="11">
        <f t="shared" si="0"/>
        <v>1800000</v>
      </c>
      <c r="J37" s="10">
        <v>1</v>
      </c>
      <c r="K37" s="11">
        <f t="shared" si="1"/>
        <v>1800000</v>
      </c>
      <c r="L37" s="10"/>
    </row>
    <row r="38" spans="1:12" x14ac:dyDescent="0.25">
      <c r="A38" s="13">
        <v>17</v>
      </c>
      <c r="B38" s="20" t="s">
        <v>39</v>
      </c>
      <c r="C38" s="7" t="s">
        <v>40</v>
      </c>
      <c r="D38" s="15">
        <v>2012</v>
      </c>
      <c r="E38" s="17" t="s">
        <v>26</v>
      </c>
      <c r="F38" s="7" t="s">
        <v>24</v>
      </c>
      <c r="G38" s="16">
        <v>2350000</v>
      </c>
      <c r="H38" s="7">
        <v>4</v>
      </c>
      <c r="I38" s="11">
        <f t="shared" si="0"/>
        <v>9400000</v>
      </c>
      <c r="J38" s="7">
        <v>4</v>
      </c>
      <c r="K38" s="11">
        <f t="shared" si="1"/>
        <v>9400000</v>
      </c>
      <c r="L38" s="7"/>
    </row>
    <row r="39" spans="1:12" x14ac:dyDescent="0.25">
      <c r="A39" s="13">
        <v>18</v>
      </c>
      <c r="B39" s="20" t="s">
        <v>41</v>
      </c>
      <c r="C39" s="7" t="s">
        <v>42</v>
      </c>
      <c r="D39" s="15">
        <v>2013</v>
      </c>
      <c r="E39" s="17" t="s">
        <v>43</v>
      </c>
      <c r="F39" s="7" t="s">
        <v>24</v>
      </c>
      <c r="G39" s="16">
        <v>3600000</v>
      </c>
      <c r="H39" s="7">
        <v>2</v>
      </c>
      <c r="I39" s="11">
        <f t="shared" si="0"/>
        <v>7200000</v>
      </c>
      <c r="J39" s="7">
        <v>2</v>
      </c>
      <c r="K39" s="11">
        <f>J39*G39</f>
        <v>7200000</v>
      </c>
      <c r="L39" s="7"/>
    </row>
    <row r="40" spans="1:12" s="46" customFormat="1" x14ac:dyDescent="0.25">
      <c r="A40" s="13">
        <v>19</v>
      </c>
      <c r="B40" s="47" t="s">
        <v>44</v>
      </c>
      <c r="C40" s="45">
        <v>5000698</v>
      </c>
      <c r="D40" s="48">
        <v>2000</v>
      </c>
      <c r="E40" s="48" t="s">
        <v>45</v>
      </c>
      <c r="F40" s="21" t="s">
        <v>24</v>
      </c>
      <c r="G40" s="22">
        <v>1540000</v>
      </c>
      <c r="H40" s="23">
        <v>6</v>
      </c>
      <c r="I40" s="18">
        <f>G40*H40</f>
        <v>9240000</v>
      </c>
      <c r="J40" s="23">
        <v>6</v>
      </c>
      <c r="K40" s="18">
        <f>J40*G40</f>
        <v>9240000</v>
      </c>
      <c r="L40" s="24"/>
    </row>
    <row r="41" spans="1:12" s="46" customFormat="1" x14ac:dyDescent="0.25">
      <c r="A41" s="13">
        <v>20</v>
      </c>
      <c r="B41" s="47" t="s">
        <v>46</v>
      </c>
      <c r="C41" s="45">
        <v>5000707</v>
      </c>
      <c r="D41" s="48">
        <v>2000</v>
      </c>
      <c r="E41" s="48" t="s">
        <v>45</v>
      </c>
      <c r="F41" s="21" t="s">
        <v>24</v>
      </c>
      <c r="G41" s="22">
        <v>1600000</v>
      </c>
      <c r="H41" s="23">
        <v>2</v>
      </c>
      <c r="I41" s="18">
        <f>G41*H41</f>
        <v>3200000</v>
      </c>
      <c r="J41" s="23">
        <v>2</v>
      </c>
      <c r="K41" s="18">
        <f>J41*G41</f>
        <v>3200000</v>
      </c>
      <c r="L41" s="24"/>
    </row>
    <row r="42" spans="1:12" ht="15.75" x14ac:dyDescent="0.25">
      <c r="A42" s="76" t="s">
        <v>47</v>
      </c>
      <c r="B42" s="77"/>
      <c r="C42" s="77"/>
      <c r="D42" s="77"/>
      <c r="E42" s="77"/>
      <c r="F42" s="78"/>
      <c r="G42" s="22"/>
      <c r="H42" s="23">
        <f>SUM(H22:H41)</f>
        <v>68</v>
      </c>
      <c r="I42" s="18">
        <f>SUM(I22:I41)</f>
        <v>88567500</v>
      </c>
      <c r="J42" s="23">
        <f>SUM(J22:J41)</f>
        <v>68</v>
      </c>
      <c r="K42" s="18">
        <f>SUM(K22:K41)</f>
        <v>88567500</v>
      </c>
      <c r="L42" s="24"/>
    </row>
    <row r="43" spans="1:12" x14ac:dyDescent="0.25">
      <c r="A43"/>
      <c r="B43"/>
      <c r="C43"/>
      <c r="D43"/>
      <c r="E43"/>
      <c r="F43"/>
      <c r="G43"/>
      <c r="H43" s="25"/>
      <c r="I43"/>
      <c r="J43"/>
      <c r="K43"/>
      <c r="L43"/>
    </row>
    <row r="44" spans="1:12" customFormat="1" ht="16.5" x14ac:dyDescent="0.25">
      <c r="A44" s="71" t="s">
        <v>96</v>
      </c>
      <c r="B44" s="71"/>
      <c r="C44" s="71"/>
      <c r="D44" s="1"/>
      <c r="E44" s="1"/>
      <c r="F44" s="1"/>
      <c r="G44" s="1"/>
      <c r="H44" s="1"/>
      <c r="I44" s="75" t="s">
        <v>97</v>
      </c>
      <c r="J44" s="75"/>
      <c r="K44" s="75"/>
      <c r="L44" s="75"/>
    </row>
    <row r="45" spans="1:12" customFormat="1" ht="16.5" x14ac:dyDescent="0.25">
      <c r="A45" s="71" t="s">
        <v>98</v>
      </c>
      <c r="B45" s="71"/>
      <c r="C45" s="71"/>
      <c r="D45" s="71" t="s">
        <v>99</v>
      </c>
      <c r="E45" s="71"/>
      <c r="F45" s="71"/>
      <c r="G45" s="71"/>
      <c r="H45" s="1"/>
      <c r="I45" s="8"/>
      <c r="J45" s="71" t="s">
        <v>107</v>
      </c>
      <c r="K45" s="71"/>
      <c r="L45" s="71"/>
    </row>
    <row r="46" spans="1:12" customFormat="1" ht="16.5" x14ac:dyDescent="0.25">
      <c r="A46" s="1"/>
      <c r="B46" s="1"/>
      <c r="C46" s="1"/>
      <c r="D46" s="74" t="s">
        <v>100</v>
      </c>
      <c r="E46" s="74"/>
      <c r="F46" s="74"/>
      <c r="G46" s="74"/>
      <c r="H46" s="74"/>
      <c r="I46" s="74"/>
      <c r="J46" s="1"/>
      <c r="K46" s="1"/>
      <c r="L46" s="1"/>
    </row>
    <row r="47" spans="1:12" customFormat="1" ht="16.5" x14ac:dyDescent="0.25">
      <c r="A47" s="1"/>
      <c r="B47" s="1"/>
      <c r="C47" s="1"/>
      <c r="D47" s="74" t="s">
        <v>101</v>
      </c>
      <c r="E47" s="74"/>
      <c r="F47" s="74"/>
      <c r="G47" s="74"/>
      <c r="H47" s="74"/>
      <c r="I47" s="74"/>
      <c r="J47" s="1"/>
      <c r="K47" s="1"/>
      <c r="L47" s="1"/>
    </row>
    <row r="48" spans="1:12" customFormat="1" ht="16.5" x14ac:dyDescent="0.25">
      <c r="A48" s="1"/>
      <c r="B48" s="1"/>
      <c r="C48" s="1"/>
      <c r="D48" s="74" t="s">
        <v>102</v>
      </c>
      <c r="E48" s="74"/>
      <c r="F48" s="74"/>
      <c r="G48" s="74"/>
      <c r="H48" s="74"/>
      <c r="I48" s="74"/>
      <c r="J48" s="1"/>
      <c r="K48" s="1"/>
      <c r="L48" s="1"/>
    </row>
    <row r="49" spans="1:12" customFormat="1" ht="16.5" x14ac:dyDescent="0.25">
      <c r="A49" s="1"/>
      <c r="B49" s="1"/>
      <c r="C49" s="1"/>
      <c r="D49" s="74" t="s">
        <v>109</v>
      </c>
      <c r="E49" s="74"/>
      <c r="F49" s="74"/>
      <c r="G49" s="74"/>
      <c r="H49" s="74"/>
      <c r="I49" s="74"/>
      <c r="J49" s="1"/>
      <c r="K49" s="1"/>
      <c r="L49" s="1"/>
    </row>
    <row r="50" spans="1:12" customFormat="1" ht="16.5" x14ac:dyDescent="0.25">
      <c r="A50" s="71" t="s">
        <v>103</v>
      </c>
      <c r="B50" s="71"/>
      <c r="C50" s="71"/>
      <c r="D50" s="74" t="s">
        <v>104</v>
      </c>
      <c r="E50" s="74"/>
      <c r="F50" s="74"/>
      <c r="G50" s="74"/>
      <c r="H50" s="74"/>
      <c r="I50" s="74"/>
      <c r="J50" s="71" t="s">
        <v>108</v>
      </c>
      <c r="K50" s="71"/>
      <c r="L50" s="71"/>
    </row>
    <row r="51" spans="1:12" customFormat="1" ht="16.5" x14ac:dyDescent="0.25">
      <c r="A51" s="1"/>
      <c r="B51" s="1"/>
      <c r="C51" s="1"/>
      <c r="D51" s="74" t="s">
        <v>105</v>
      </c>
      <c r="E51" s="74"/>
      <c r="F51" s="74"/>
      <c r="G51" s="74"/>
      <c r="H51" s="74"/>
      <c r="I51" s="74"/>
      <c r="J51" s="1"/>
      <c r="K51" s="1"/>
      <c r="L51" s="1"/>
    </row>
    <row r="52" spans="1:12" customFormat="1" ht="16.5" x14ac:dyDescent="0.25">
      <c r="A52" s="1"/>
      <c r="B52" s="1"/>
      <c r="C52" s="1"/>
      <c r="D52" s="74" t="s">
        <v>106</v>
      </c>
      <c r="E52" s="74"/>
      <c r="F52" s="74"/>
      <c r="G52" s="74"/>
      <c r="H52" s="74"/>
      <c r="I52" s="74"/>
      <c r="J52" s="1"/>
      <c r="K52" s="1"/>
      <c r="L52" s="1"/>
    </row>
  </sheetData>
  <mergeCells count="58">
    <mergeCell ref="D51:I51"/>
    <mergeCell ref="D52:I52"/>
    <mergeCell ref="D46:I46"/>
    <mergeCell ref="D47:I47"/>
    <mergeCell ref="D48:I48"/>
    <mergeCell ref="D49:I49"/>
    <mergeCell ref="A50:C50"/>
    <mergeCell ref="D50:I50"/>
    <mergeCell ref="A16:B16"/>
    <mergeCell ref="F16:G16"/>
    <mergeCell ref="J16:L16"/>
    <mergeCell ref="A17:D17"/>
    <mergeCell ref="A44:C44"/>
    <mergeCell ref="I44:L44"/>
    <mergeCell ref="A42:F42"/>
    <mergeCell ref="A45:C45"/>
    <mergeCell ref="D45:G45"/>
    <mergeCell ref="J45:L45"/>
    <mergeCell ref="J50:L50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J9:L9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3:F3"/>
    <mergeCell ref="A5:L5"/>
    <mergeCell ref="J18:K19"/>
    <mergeCell ref="L18:L20"/>
    <mergeCell ref="F18:F20"/>
    <mergeCell ref="C18:C20"/>
    <mergeCell ref="D18:D20"/>
    <mergeCell ref="E18:E20"/>
    <mergeCell ref="G18:G20"/>
    <mergeCell ref="H18:I19"/>
    <mergeCell ref="A18:A20"/>
    <mergeCell ref="B18:B20"/>
    <mergeCell ref="A6:L6"/>
    <mergeCell ref="A7:L7"/>
    <mergeCell ref="A8:B8"/>
    <mergeCell ref="A9:B9"/>
    <mergeCell ref="F9:G9"/>
  </mergeCells>
  <conditionalFormatting sqref="A22:L24 A40:A42 G22:L42 A22:F41">
    <cfRule type="cellIs" dxfId="1" priority="10" operator="equal">
      <formula>"Thanh lý"</formula>
    </cfRule>
  </conditionalFormatting>
  <conditionalFormatting sqref="A22:L24 A40:A42 G22:L42 A22:F41">
    <cfRule type="cellIs" dxfId="0" priority="9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40" workbookViewId="0">
      <selection activeCell="D14" sqref="D14"/>
    </sheetView>
  </sheetViews>
  <sheetFormatPr defaultRowHeight="15" x14ac:dyDescent="0.25"/>
  <cols>
    <col min="1" max="1" width="5.140625" customWidth="1"/>
    <col min="2" max="2" width="23.28515625" customWidth="1"/>
    <col min="3" max="3" width="14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6384" ht="15.75" x14ac:dyDescent="0.25">
      <c r="A1" s="70" t="s">
        <v>66</v>
      </c>
      <c r="B1" s="70"/>
      <c r="C1" s="70"/>
      <c r="D1" s="70"/>
      <c r="E1" s="70"/>
      <c r="F1" s="70"/>
      <c r="G1" s="53" t="s">
        <v>0</v>
      </c>
      <c r="H1" s="53"/>
      <c r="I1" s="53"/>
      <c r="J1" s="53"/>
      <c r="K1" s="53"/>
    </row>
    <row r="2" spans="1:16384" ht="15.75" x14ac:dyDescent="0.25">
      <c r="A2" s="53" t="s">
        <v>67</v>
      </c>
      <c r="B2" s="53"/>
      <c r="C2" s="53"/>
      <c r="D2" s="53"/>
      <c r="E2" s="53"/>
      <c r="F2" s="53"/>
      <c r="G2" s="53" t="s">
        <v>1</v>
      </c>
      <c r="H2" s="53"/>
      <c r="I2" s="53"/>
      <c r="J2" s="53"/>
      <c r="K2" s="53"/>
    </row>
    <row r="3" spans="1:16384" ht="15.75" x14ac:dyDescent="0.25">
      <c r="A3" s="53" t="s">
        <v>68</v>
      </c>
      <c r="B3" s="53"/>
      <c r="C3" s="53"/>
      <c r="D3" s="53"/>
      <c r="E3" s="53"/>
      <c r="F3" s="53"/>
      <c r="G3" s="12"/>
      <c r="H3" s="12"/>
      <c r="I3" s="12"/>
      <c r="J3" s="12"/>
      <c r="K3" s="12"/>
    </row>
    <row r="4" spans="1:16384" ht="15.75" x14ac:dyDescent="0.25">
      <c r="A4" s="44"/>
      <c r="B4" s="44"/>
      <c r="C4" s="44"/>
      <c r="D4" s="44"/>
      <c r="E4" s="44"/>
      <c r="F4" s="44"/>
      <c r="G4" s="12"/>
      <c r="H4" s="12"/>
      <c r="I4" s="12"/>
      <c r="J4" s="12"/>
      <c r="K4" s="12"/>
    </row>
    <row r="5" spans="1:16384" ht="15.75" x14ac:dyDescent="0.25">
      <c r="A5" s="53" t="s">
        <v>64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6384" ht="15.75" x14ac:dyDescent="0.25">
      <c r="A6" s="53" t="s">
        <v>116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6384" ht="9" customHeight="1" x14ac:dyDescent="0.25">
      <c r="A7" s="26"/>
      <c r="B7" s="26"/>
      <c r="C7" s="44"/>
      <c r="D7" s="44"/>
      <c r="E7" s="44"/>
      <c r="F7" s="44"/>
      <c r="G7" s="44"/>
      <c r="H7" s="44"/>
      <c r="I7" s="26"/>
      <c r="J7" s="26"/>
      <c r="K7" s="26"/>
    </row>
    <row r="8" spans="1:16384" ht="16.5" x14ac:dyDescent="0.25">
      <c r="A8" s="72" t="s">
        <v>70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  <c r="XFD8" s="26"/>
    </row>
    <row r="9" spans="1:16384" ht="16.5" x14ac:dyDescent="0.25">
      <c r="A9" s="72" t="s">
        <v>71</v>
      </c>
      <c r="B9" s="72"/>
      <c r="C9" s="43"/>
      <c r="D9" s="43"/>
      <c r="E9" s="43"/>
      <c r="F9" s="43"/>
      <c r="G9" s="43"/>
      <c r="H9" s="43"/>
      <c r="I9" s="43"/>
      <c r="J9" s="43"/>
      <c r="K9" s="43"/>
      <c r="L9" s="43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spans="1:16384" ht="15.75" x14ac:dyDescent="0.25">
      <c r="A10" s="73" t="s">
        <v>72</v>
      </c>
      <c r="B10" s="73"/>
      <c r="C10" s="44"/>
      <c r="D10" s="42"/>
      <c r="E10" s="42" t="s">
        <v>73</v>
      </c>
      <c r="F10" s="73" t="s">
        <v>74</v>
      </c>
      <c r="G10" s="73"/>
      <c r="H10" s="42"/>
      <c r="I10" s="42" t="s">
        <v>75</v>
      </c>
      <c r="J10" s="73" t="s">
        <v>76</v>
      </c>
      <c r="K10" s="73"/>
      <c r="L10" s="73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  <c r="XFD10" s="26"/>
    </row>
    <row r="11" spans="1:16384" ht="15.75" x14ac:dyDescent="0.25">
      <c r="A11" s="73" t="s">
        <v>77</v>
      </c>
      <c r="B11" s="73"/>
      <c r="C11" s="44"/>
      <c r="D11" s="42"/>
      <c r="E11" s="42" t="s">
        <v>73</v>
      </c>
      <c r="F11" s="73" t="s">
        <v>78</v>
      </c>
      <c r="G11" s="73"/>
      <c r="H11" s="42"/>
      <c r="I11" s="42" t="s">
        <v>75</v>
      </c>
      <c r="J11" s="73" t="s">
        <v>79</v>
      </c>
      <c r="K11" s="73"/>
      <c r="L11" s="73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2" spans="1:16384" ht="15.75" x14ac:dyDescent="0.25">
      <c r="A12" s="73" t="s">
        <v>80</v>
      </c>
      <c r="B12" s="73"/>
      <c r="C12" s="44"/>
      <c r="D12" s="42"/>
      <c r="E12" s="42" t="s">
        <v>73</v>
      </c>
      <c r="F12" s="73" t="s">
        <v>81</v>
      </c>
      <c r="G12" s="73"/>
      <c r="H12" s="42"/>
      <c r="I12" s="42" t="s">
        <v>75</v>
      </c>
      <c r="J12" s="73" t="s">
        <v>87</v>
      </c>
      <c r="K12" s="73"/>
      <c r="L12" s="73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  <row r="13" spans="1:16384" ht="15.75" x14ac:dyDescent="0.25">
      <c r="A13" s="73" t="s">
        <v>82</v>
      </c>
      <c r="B13" s="73"/>
      <c r="C13" s="44"/>
      <c r="D13" s="42"/>
      <c r="E13" s="42" t="s">
        <v>73</v>
      </c>
      <c r="F13" s="49" t="s">
        <v>83</v>
      </c>
      <c r="G13" s="49"/>
      <c r="H13" s="42"/>
      <c r="I13" s="42" t="s">
        <v>75</v>
      </c>
      <c r="J13" s="73" t="s">
        <v>84</v>
      </c>
      <c r="K13" s="73"/>
      <c r="L13" s="73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  <c r="XFC13" s="26"/>
      <c r="XFD13" s="26"/>
    </row>
    <row r="14" spans="1:16384" ht="15.75" x14ac:dyDescent="0.25">
      <c r="A14" s="73" t="s">
        <v>85</v>
      </c>
      <c r="B14" s="73"/>
      <c r="C14" s="44"/>
      <c r="D14" s="42"/>
      <c r="E14" s="42" t="s">
        <v>73</v>
      </c>
      <c r="F14" s="73" t="s">
        <v>86</v>
      </c>
      <c r="G14" s="73"/>
      <c r="H14" s="42"/>
      <c r="I14" s="42" t="s">
        <v>75</v>
      </c>
      <c r="J14" s="73" t="s">
        <v>87</v>
      </c>
      <c r="K14" s="73"/>
      <c r="L14" s="73"/>
    </row>
    <row r="15" spans="1:16384" ht="15.75" x14ac:dyDescent="0.25">
      <c r="A15" s="73" t="s">
        <v>88</v>
      </c>
      <c r="B15" s="73"/>
      <c r="C15" s="44"/>
      <c r="D15" s="42"/>
      <c r="E15" s="42" t="s">
        <v>73</v>
      </c>
      <c r="F15" s="73" t="s">
        <v>89</v>
      </c>
      <c r="G15" s="73"/>
      <c r="H15" s="42"/>
      <c r="I15" s="42" t="s">
        <v>75</v>
      </c>
      <c r="J15" s="73" t="s">
        <v>87</v>
      </c>
      <c r="K15" s="73"/>
      <c r="L15" s="73"/>
    </row>
    <row r="16" spans="1:16384" ht="15.75" x14ac:dyDescent="0.25">
      <c r="A16" s="73" t="s">
        <v>90</v>
      </c>
      <c r="B16" s="73"/>
      <c r="C16" s="44"/>
      <c r="D16" s="42"/>
      <c r="E16" s="42" t="s">
        <v>73</v>
      </c>
      <c r="F16" s="73" t="s">
        <v>91</v>
      </c>
      <c r="G16" s="73"/>
      <c r="H16" s="42"/>
      <c r="I16" s="42" t="s">
        <v>75</v>
      </c>
      <c r="J16" s="73" t="s">
        <v>87</v>
      </c>
      <c r="K16" s="73"/>
      <c r="L16" s="73"/>
    </row>
    <row r="17" spans="1:12" ht="15.75" x14ac:dyDescent="0.25">
      <c r="A17" s="73" t="s">
        <v>92</v>
      </c>
      <c r="B17" s="73"/>
      <c r="C17" s="44"/>
      <c r="D17" s="42"/>
      <c r="E17" s="42" t="s">
        <v>73</v>
      </c>
      <c r="F17" s="73" t="s">
        <v>93</v>
      </c>
      <c r="G17" s="73"/>
      <c r="H17" s="42"/>
      <c r="I17" s="42" t="s">
        <v>75</v>
      </c>
      <c r="J17" s="73" t="s">
        <v>94</v>
      </c>
      <c r="K17" s="73"/>
      <c r="L17" s="73"/>
    </row>
    <row r="18" spans="1:12" ht="16.5" x14ac:dyDescent="0.25">
      <c r="A18" s="73" t="s">
        <v>95</v>
      </c>
      <c r="B18" s="73"/>
      <c r="C18" s="73"/>
      <c r="D18" s="73"/>
      <c r="E18" s="43"/>
      <c r="F18" s="43"/>
      <c r="G18" s="43"/>
      <c r="H18" s="43"/>
      <c r="I18" s="43"/>
      <c r="J18" s="43"/>
      <c r="K18" s="43"/>
      <c r="L18" s="43"/>
    </row>
    <row r="19" spans="1:12" ht="15" customHeight="1" x14ac:dyDescent="0.25">
      <c r="A19" s="82" t="s">
        <v>2</v>
      </c>
      <c r="B19" s="82" t="s">
        <v>56</v>
      </c>
      <c r="C19" s="82" t="s">
        <v>57</v>
      </c>
      <c r="D19" s="82" t="s">
        <v>58</v>
      </c>
      <c r="E19" s="80" t="s">
        <v>59</v>
      </c>
      <c r="F19" s="80" t="s">
        <v>60</v>
      </c>
      <c r="G19" s="87" t="s">
        <v>12</v>
      </c>
      <c r="H19" s="88"/>
      <c r="I19" s="82" t="s">
        <v>8</v>
      </c>
      <c r="J19" s="80" t="s">
        <v>61</v>
      </c>
      <c r="K19" s="82" t="s">
        <v>11</v>
      </c>
    </row>
    <row r="20" spans="1:12" x14ac:dyDescent="0.25">
      <c r="A20" s="83"/>
      <c r="B20" s="83"/>
      <c r="C20" s="83"/>
      <c r="D20" s="83"/>
      <c r="E20" s="81"/>
      <c r="F20" s="81"/>
      <c r="G20" s="36" t="s">
        <v>62</v>
      </c>
      <c r="H20" s="36" t="s">
        <v>63</v>
      </c>
      <c r="I20" s="83"/>
      <c r="J20" s="81"/>
      <c r="K20" s="83"/>
    </row>
    <row r="21" spans="1:12" x14ac:dyDescent="0.25">
      <c r="A21" s="37" t="s">
        <v>14</v>
      </c>
      <c r="B21" s="37" t="s">
        <v>15</v>
      </c>
      <c r="C21" s="37" t="s">
        <v>16</v>
      </c>
      <c r="D21" s="37">
        <v>1</v>
      </c>
      <c r="E21" s="38">
        <v>2</v>
      </c>
      <c r="F21" s="38">
        <v>3</v>
      </c>
      <c r="G21" s="37">
        <v>4</v>
      </c>
      <c r="H21" s="37">
        <v>5</v>
      </c>
      <c r="I21" s="37">
        <v>6</v>
      </c>
      <c r="J21" s="37">
        <v>7</v>
      </c>
      <c r="K21" s="38">
        <v>8</v>
      </c>
    </row>
    <row r="22" spans="1:12" x14ac:dyDescent="0.25">
      <c r="A22" s="27">
        <v>1</v>
      </c>
      <c r="B22" s="28" t="s">
        <v>48</v>
      </c>
      <c r="C22" s="29" t="s">
        <v>49</v>
      </c>
      <c r="D22" s="29" t="s">
        <v>24</v>
      </c>
      <c r="E22" s="30" t="s">
        <v>50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2" x14ac:dyDescent="0.25">
      <c r="A23" s="27">
        <v>2</v>
      </c>
      <c r="B23" s="28" t="s">
        <v>51</v>
      </c>
      <c r="C23" s="29" t="s">
        <v>52</v>
      </c>
      <c r="D23" s="29" t="s">
        <v>24</v>
      </c>
      <c r="E23" s="30" t="s">
        <v>50</v>
      </c>
      <c r="F23" s="29"/>
      <c r="G23" s="27">
        <v>1</v>
      </c>
      <c r="H23" s="27">
        <v>1</v>
      </c>
      <c r="I23" s="31"/>
      <c r="J23" s="31">
        <v>0</v>
      </c>
      <c r="K23" s="27"/>
    </row>
    <row r="24" spans="1:12" x14ac:dyDescent="0.25">
      <c r="A24" s="27">
        <v>3</v>
      </c>
      <c r="B24" s="32" t="s">
        <v>53</v>
      </c>
      <c r="C24" s="23" t="s">
        <v>54</v>
      </c>
      <c r="D24" s="23" t="s">
        <v>24</v>
      </c>
      <c r="E24" s="21" t="s">
        <v>50</v>
      </c>
      <c r="F24" s="23">
        <v>1997</v>
      </c>
      <c r="G24" s="33">
        <v>2</v>
      </c>
      <c r="H24" s="33">
        <v>2</v>
      </c>
      <c r="I24" s="34">
        <v>800000</v>
      </c>
      <c r="J24" s="34">
        <v>1600000</v>
      </c>
      <c r="K24" s="33"/>
    </row>
    <row r="25" spans="1:12" x14ac:dyDescent="0.25">
      <c r="A25" s="27">
        <v>4</v>
      </c>
      <c r="B25" s="32" t="s">
        <v>32</v>
      </c>
      <c r="C25" s="23" t="s">
        <v>55</v>
      </c>
      <c r="D25" s="23" t="s">
        <v>24</v>
      </c>
      <c r="E25" s="21" t="s">
        <v>50</v>
      </c>
      <c r="F25" s="23">
        <v>2000</v>
      </c>
      <c r="G25" s="33">
        <v>1</v>
      </c>
      <c r="H25" s="33">
        <v>1</v>
      </c>
      <c r="I25" s="34">
        <v>350000</v>
      </c>
      <c r="J25" s="34">
        <v>350000</v>
      </c>
      <c r="K25" s="33"/>
    </row>
    <row r="26" spans="1:12" x14ac:dyDescent="0.25">
      <c r="A26" s="27">
        <v>5</v>
      </c>
      <c r="B26" s="32" t="s">
        <v>32</v>
      </c>
      <c r="C26" s="23" t="s">
        <v>55</v>
      </c>
      <c r="D26" s="23" t="s">
        <v>24</v>
      </c>
      <c r="E26" s="21" t="s">
        <v>50</v>
      </c>
      <c r="F26" s="23">
        <v>2001</v>
      </c>
      <c r="G26" s="33">
        <v>2</v>
      </c>
      <c r="H26" s="33">
        <v>2</v>
      </c>
      <c r="I26" s="34">
        <v>230000</v>
      </c>
      <c r="J26" s="34">
        <v>460000</v>
      </c>
      <c r="K26" s="33"/>
    </row>
    <row r="27" spans="1:12" x14ac:dyDescent="0.25">
      <c r="A27" s="84" t="s">
        <v>47</v>
      </c>
      <c r="B27" s="85"/>
      <c r="C27" s="86"/>
      <c r="D27" s="35"/>
      <c r="E27" s="35"/>
      <c r="F27" s="35"/>
      <c r="G27" s="89">
        <f>SUM(G22:G26)</f>
        <v>7</v>
      </c>
      <c r="H27" s="89">
        <f>SUM(H22:H26)</f>
        <v>7</v>
      </c>
      <c r="I27" s="90">
        <f>SUM(I24:I26)</f>
        <v>1380000</v>
      </c>
      <c r="J27" s="90">
        <f>SUM(J22:J26)</f>
        <v>2410000</v>
      </c>
      <c r="K27" s="35"/>
    </row>
    <row r="28" spans="1:12" s="12" customFormat="1" x14ac:dyDescent="0.25">
      <c r="A28"/>
      <c r="B28"/>
      <c r="C28"/>
      <c r="D28"/>
      <c r="E28"/>
      <c r="F28"/>
      <c r="G28"/>
      <c r="H28" s="25"/>
      <c r="I28"/>
      <c r="J28"/>
      <c r="K28"/>
      <c r="L28"/>
    </row>
    <row r="29" spans="1:12" ht="16.5" x14ac:dyDescent="0.25">
      <c r="A29" s="71" t="s">
        <v>96</v>
      </c>
      <c r="B29" s="71"/>
      <c r="C29" s="71"/>
      <c r="D29" s="50"/>
      <c r="E29" s="50"/>
      <c r="F29" s="50"/>
      <c r="G29" s="50"/>
      <c r="H29" s="50"/>
      <c r="I29" s="79" t="s">
        <v>110</v>
      </c>
      <c r="J29" s="79"/>
      <c r="K29" s="79"/>
      <c r="L29" s="52"/>
    </row>
    <row r="30" spans="1:12" ht="16.5" x14ac:dyDescent="0.25">
      <c r="A30" s="71" t="s">
        <v>98</v>
      </c>
      <c r="B30" s="71"/>
      <c r="C30" s="71"/>
      <c r="D30" s="71" t="s">
        <v>99</v>
      </c>
      <c r="E30" s="71"/>
      <c r="F30" s="71"/>
      <c r="G30" s="71"/>
      <c r="H30" s="50"/>
      <c r="I30" s="71" t="s">
        <v>107</v>
      </c>
      <c r="J30" s="71"/>
      <c r="K30" s="71"/>
      <c r="L30" s="51"/>
    </row>
    <row r="31" spans="1:12" ht="16.5" x14ac:dyDescent="0.25">
      <c r="A31" s="50"/>
      <c r="B31" s="50"/>
      <c r="C31" s="50"/>
      <c r="D31" s="75" t="s">
        <v>115</v>
      </c>
      <c r="E31" s="75"/>
      <c r="F31" s="75"/>
      <c r="G31" s="75"/>
      <c r="H31" s="75"/>
      <c r="I31" s="52"/>
      <c r="J31" s="50"/>
      <c r="K31" s="50"/>
      <c r="L31" s="50"/>
    </row>
    <row r="32" spans="1:12" ht="16.5" x14ac:dyDescent="0.25">
      <c r="A32" s="50"/>
      <c r="B32" s="50"/>
      <c r="C32" s="50"/>
      <c r="D32" s="75" t="s">
        <v>111</v>
      </c>
      <c r="E32" s="75"/>
      <c r="F32" s="75"/>
      <c r="G32" s="75"/>
      <c r="H32" s="75"/>
      <c r="I32" s="52"/>
      <c r="J32" s="50"/>
      <c r="K32" s="50"/>
      <c r="L32" s="50"/>
    </row>
    <row r="33" spans="1:12" ht="16.5" x14ac:dyDescent="0.25">
      <c r="A33" s="50"/>
      <c r="B33" s="50"/>
      <c r="C33" s="50"/>
      <c r="D33" s="75" t="s">
        <v>113</v>
      </c>
      <c r="E33" s="75"/>
      <c r="F33" s="75"/>
      <c r="G33" s="75"/>
      <c r="H33" s="75"/>
      <c r="I33" s="52"/>
      <c r="J33" s="50"/>
      <c r="K33" s="50"/>
      <c r="L33" s="50"/>
    </row>
    <row r="34" spans="1:12" ht="16.5" x14ac:dyDescent="0.25">
      <c r="A34" s="50"/>
      <c r="B34" s="50"/>
      <c r="C34" s="50"/>
      <c r="D34" s="75" t="s">
        <v>112</v>
      </c>
      <c r="E34" s="75"/>
      <c r="F34" s="75"/>
      <c r="G34" s="75"/>
      <c r="H34" s="75"/>
      <c r="I34" s="52"/>
      <c r="J34" s="50"/>
      <c r="K34" s="50"/>
      <c r="L34" s="50"/>
    </row>
    <row r="35" spans="1:12" ht="16.5" x14ac:dyDescent="0.25">
      <c r="A35" s="71" t="s">
        <v>103</v>
      </c>
      <c r="B35" s="71"/>
      <c r="C35" s="71"/>
      <c r="D35" s="75" t="s">
        <v>114</v>
      </c>
      <c r="E35" s="75"/>
      <c r="F35" s="75"/>
      <c r="G35" s="75"/>
      <c r="H35" s="75"/>
      <c r="I35" s="71" t="s">
        <v>108</v>
      </c>
      <c r="J35" s="71"/>
      <c r="K35" s="71"/>
      <c r="L35" s="51"/>
    </row>
    <row r="36" spans="1:12" ht="16.5" x14ac:dyDescent="0.25">
      <c r="A36" s="50"/>
      <c r="B36" s="50"/>
      <c r="C36" s="50"/>
      <c r="D36" s="75" t="s">
        <v>105</v>
      </c>
      <c r="E36" s="75"/>
      <c r="F36" s="75"/>
      <c r="G36" s="75"/>
      <c r="H36" s="75"/>
      <c r="I36" s="52"/>
      <c r="J36" s="50"/>
      <c r="K36" s="50"/>
      <c r="L36" s="50"/>
    </row>
    <row r="37" spans="1:12" ht="16.5" x14ac:dyDescent="0.25">
      <c r="A37" s="50"/>
      <c r="B37" s="50"/>
      <c r="C37" s="50"/>
      <c r="D37" s="75" t="s">
        <v>106</v>
      </c>
      <c r="E37" s="75"/>
      <c r="F37" s="75"/>
      <c r="G37" s="75"/>
      <c r="H37" s="75"/>
      <c r="I37" s="52"/>
      <c r="J37" s="50"/>
      <c r="K37" s="50"/>
      <c r="L37" s="50"/>
    </row>
  </sheetData>
  <mergeCells count="58">
    <mergeCell ref="A10:B10"/>
    <mergeCell ref="F10:G10"/>
    <mergeCell ref="J10:L10"/>
    <mergeCell ref="A11:B11"/>
    <mergeCell ref="F11:G11"/>
    <mergeCell ref="J11:L11"/>
    <mergeCell ref="A1:F1"/>
    <mergeCell ref="A2:F2"/>
    <mergeCell ref="A3:F3"/>
    <mergeCell ref="A8:L8"/>
    <mergeCell ref="A9:B9"/>
    <mergeCell ref="G1:K1"/>
    <mergeCell ref="G2:K2"/>
    <mergeCell ref="A5:K5"/>
    <mergeCell ref="A6:K6"/>
    <mergeCell ref="J12:L12"/>
    <mergeCell ref="A13:B13"/>
    <mergeCell ref="J13:L13"/>
    <mergeCell ref="A14:B14"/>
    <mergeCell ref="F14:G14"/>
    <mergeCell ref="J14:L14"/>
    <mergeCell ref="A12:B12"/>
    <mergeCell ref="F12:G12"/>
    <mergeCell ref="A15:B15"/>
    <mergeCell ref="F15:G15"/>
    <mergeCell ref="J15:L15"/>
    <mergeCell ref="A16:B16"/>
    <mergeCell ref="F16:G16"/>
    <mergeCell ref="J16:L16"/>
    <mergeCell ref="I35:K35"/>
    <mergeCell ref="A17:B17"/>
    <mergeCell ref="F17:G17"/>
    <mergeCell ref="J17:L17"/>
    <mergeCell ref="A18:D18"/>
    <mergeCell ref="J19:J20"/>
    <mergeCell ref="K19:K20"/>
    <mergeCell ref="A27:C27"/>
    <mergeCell ref="A19:A20"/>
    <mergeCell ref="B19:B20"/>
    <mergeCell ref="C19:C20"/>
    <mergeCell ref="D19:D20"/>
    <mergeCell ref="E19:E20"/>
    <mergeCell ref="F19:F20"/>
    <mergeCell ref="G19:H19"/>
    <mergeCell ref="I19:I20"/>
    <mergeCell ref="I29:K29"/>
    <mergeCell ref="I30:K30"/>
    <mergeCell ref="D31:H31"/>
    <mergeCell ref="D32:H32"/>
    <mergeCell ref="D33:H33"/>
    <mergeCell ref="A35:C35"/>
    <mergeCell ref="D35:H35"/>
    <mergeCell ref="D36:H36"/>
    <mergeCell ref="D37:H37"/>
    <mergeCell ref="A29:C29"/>
    <mergeCell ref="A30:C30"/>
    <mergeCell ref="D30:G30"/>
    <mergeCell ref="D34:H3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2015-01-09T07:44:13Z</cp:lastPrinted>
  <dcterms:created xsi:type="dcterms:W3CDTF">2014-09-06T02:22:10Z</dcterms:created>
  <dcterms:modified xsi:type="dcterms:W3CDTF">2017-08-02T07:05:22Z</dcterms:modified>
</cp:coreProperties>
</file>